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Гвард.4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<sst xmlns="http://schemas.openxmlformats.org/spreadsheetml/2006/main" count="44" uniqueCount="42">
  <si>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д.46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</si>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</sst>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I15" sqref="I15"/>
    </sheetView>
  </sheetViews>
  <sheetFormatPr defaultColWidth="9.140625" defaultRowHeight="12.75" x14ac:dyDescent="0.2"/>
  <cols>
    <col min="1" max="3" width="9.140625" style="1"/>
    <col min="4" max="4" width="19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12256.33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10884.83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1371.5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26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6305700.7400000002</v>
      </c>
      <c r="F10" s="7">
        <f>SUM(F11:F15)</f>
        <v>6026820.6000000006</v>
      </c>
      <c r="G10" s="7">
        <f>SUM(G11:G15)</f>
        <v>1687406.2300000002</v>
      </c>
    </row>
    <row r="11" spans="1:8" ht="15.75" x14ac:dyDescent="0.25">
      <c r="A11" s="48" t="s">
        <v>11</v>
      </c>
      <c r="B11" s="49"/>
      <c r="C11" s="49"/>
      <c r="D11" s="50"/>
      <c r="E11" s="8">
        <v>2748238.57</v>
      </c>
      <c r="F11" s="8">
        <v>2540429.9900000002</v>
      </c>
      <c r="G11" s="9">
        <v>795813.81</v>
      </c>
    </row>
    <row r="12" spans="1:8" ht="15.75" x14ac:dyDescent="0.25">
      <c r="A12" s="48" t="s">
        <v>12</v>
      </c>
      <c r="B12" s="49"/>
      <c r="C12" s="49"/>
      <c r="D12" s="50"/>
      <c r="E12" s="8">
        <v>1356773.68</v>
      </c>
      <c r="F12" s="8">
        <v>1304786.5</v>
      </c>
      <c r="G12" s="9">
        <v>386751.68</v>
      </c>
    </row>
    <row r="13" spans="1:8" ht="15.75" x14ac:dyDescent="0.25">
      <c r="A13" s="48" t="s">
        <v>27</v>
      </c>
      <c r="B13" s="49"/>
      <c r="C13" s="49"/>
      <c r="D13" s="50"/>
      <c r="E13" s="8">
        <v>371369.96</v>
      </c>
      <c r="F13" s="8">
        <v>358369.96</v>
      </c>
      <c r="G13" s="9">
        <v>84598.59</v>
      </c>
    </row>
    <row r="14" spans="1:8" ht="15.75" x14ac:dyDescent="0.25">
      <c r="A14" s="48" t="s">
        <v>13</v>
      </c>
      <c r="B14" s="49"/>
      <c r="C14" s="49"/>
      <c r="D14" s="50"/>
      <c r="E14" s="8">
        <v>384905.97</v>
      </c>
      <c r="F14" s="8">
        <v>374597.87</v>
      </c>
      <c r="G14" s="9">
        <v>84383.11</v>
      </c>
    </row>
    <row r="15" spans="1:8" ht="15.75" x14ac:dyDescent="0.25">
      <c r="A15" s="35" t="s">
        <v>14</v>
      </c>
      <c r="B15" s="35"/>
      <c r="C15" s="35"/>
      <c r="D15" s="35"/>
      <c r="E15" s="8">
        <v>1444412.56</v>
      </c>
      <c r="F15" s="8">
        <v>1448636.28</v>
      </c>
      <c r="G15" s="9">
        <v>335859.04</v>
      </c>
    </row>
    <row r="16" spans="1:8" ht="15.75" x14ac:dyDescent="0.25">
      <c r="A16" s="51" t="s">
        <v>28</v>
      </c>
      <c r="B16" s="52"/>
      <c r="C16" s="52"/>
      <c r="D16" s="53"/>
      <c r="E16" s="7">
        <f>E17+E21+E22+E23</f>
        <v>3680461.7</v>
      </c>
      <c r="F16" s="7">
        <f t="shared" ref="F16:G16" si="0">F17+F21+F22+F23</f>
        <v>3507227.44</v>
      </c>
      <c r="G16" s="7">
        <f t="shared" si="0"/>
        <v>642943.55000000005</v>
      </c>
    </row>
    <row r="17" spans="1:10" ht="43.5" customHeight="1" x14ac:dyDescent="0.25">
      <c r="A17" s="54" t="s">
        <v>29</v>
      </c>
      <c r="B17" s="55"/>
      <c r="C17" s="55"/>
      <c r="D17" s="56"/>
      <c r="E17" s="8">
        <v>3415425.7</v>
      </c>
      <c r="F17" s="8">
        <v>3254015.77</v>
      </c>
      <c r="G17" s="9">
        <v>603978.03</v>
      </c>
    </row>
    <row r="18" spans="1:10" ht="15.75" hidden="1" x14ac:dyDescent="0.25">
      <c r="A18" s="35" t="s">
        <v>15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16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17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30</v>
      </c>
      <c r="B21" s="49"/>
      <c r="C21" s="49"/>
      <c r="D21" s="50"/>
      <c r="E21" s="8">
        <v>2612.06</v>
      </c>
      <c r="F21" s="8">
        <v>2523.96</v>
      </c>
      <c r="G21" s="9">
        <v>410.55</v>
      </c>
    </row>
    <row r="22" spans="1:10" ht="15.75" x14ac:dyDescent="0.25">
      <c r="A22" s="48" t="s">
        <v>31</v>
      </c>
      <c r="B22" s="49"/>
      <c r="C22" s="49"/>
      <c r="D22" s="50"/>
      <c r="E22" s="8">
        <v>13713.5</v>
      </c>
      <c r="F22" s="8">
        <v>13086.04</v>
      </c>
      <c r="G22" s="9">
        <v>2107.86</v>
      </c>
    </row>
    <row r="23" spans="1:10" ht="15.75" x14ac:dyDescent="0.25">
      <c r="A23" s="48" t="s">
        <v>32</v>
      </c>
      <c r="B23" s="49"/>
      <c r="C23" s="49"/>
      <c r="D23" s="50"/>
      <c r="E23" s="8">
        <v>248710.44</v>
      </c>
      <c r="F23" s="8">
        <v>237601.67</v>
      </c>
      <c r="G23" s="9">
        <v>36447.11</v>
      </c>
    </row>
    <row r="24" spans="1:10" ht="15.75" x14ac:dyDescent="0.25">
      <c r="A24" s="34" t="s">
        <v>18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19</v>
      </c>
      <c r="B25" s="35"/>
      <c r="C25" s="35"/>
      <c r="D25" s="35"/>
      <c r="E25" s="8">
        <v>10977.12</v>
      </c>
      <c r="F25" s="8">
        <v>10747.04</v>
      </c>
      <c r="G25" s="9">
        <v>3230.84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1778135.5</v>
      </c>
      <c r="G28" s="21"/>
    </row>
    <row r="29" spans="1:10" ht="45.75" customHeight="1" x14ac:dyDescent="0.25">
      <c r="A29" s="37" t="s">
        <v>34</v>
      </c>
      <c r="B29" s="38"/>
      <c r="C29" s="38"/>
      <c r="D29" s="38"/>
      <c r="E29" s="39"/>
      <c r="F29" s="16">
        <v>1121564.6000000001</v>
      </c>
    </row>
    <row r="30" spans="1:10" ht="60.75" customHeight="1" x14ac:dyDescent="0.25">
      <c r="A30" s="37" t="s">
        <v>35</v>
      </c>
      <c r="B30" s="38"/>
      <c r="C30" s="38"/>
      <c r="D30" s="38"/>
      <c r="E30" s="39"/>
      <c r="F30" s="16">
        <f>511770.11+510532.96</f>
        <v>1022303.0700000001</v>
      </c>
    </row>
    <row r="31" spans="1:10" ht="15.75" x14ac:dyDescent="0.25">
      <c r="A31" s="40" t="s">
        <v>20</v>
      </c>
      <c r="B31" s="41"/>
      <c r="C31" s="41"/>
      <c r="D31" s="41"/>
      <c r="E31" s="42"/>
      <c r="F31" s="14">
        <f>93944.3+725187.51+252739.36</f>
        <v>1071871.17</v>
      </c>
    </row>
    <row r="32" spans="1:10" ht="15.75" x14ac:dyDescent="0.25">
      <c r="A32" s="43" t="s">
        <v>36</v>
      </c>
      <c r="B32" s="44"/>
      <c r="C32" s="44"/>
      <c r="D32" s="44"/>
      <c r="E32" s="45"/>
      <c r="F32" s="14">
        <f>F29+F30+F31</f>
        <v>3215738.84</v>
      </c>
    </row>
    <row r="33" spans="1:8" ht="15.75" x14ac:dyDescent="0.25">
      <c r="A33" s="43" t="s">
        <v>25</v>
      </c>
      <c r="B33" s="44"/>
      <c r="C33" s="44"/>
      <c r="D33" s="44"/>
      <c r="E33" s="45"/>
      <c r="F33" s="14">
        <f>SUM(F34:F35)</f>
        <v>488594.9</v>
      </c>
    </row>
    <row r="34" spans="1:8" ht="15.75" x14ac:dyDescent="0.25">
      <c r="A34" s="46" t="s">
        <v>21</v>
      </c>
      <c r="B34" s="47"/>
      <c r="C34" s="47"/>
      <c r="D34" s="47"/>
      <c r="E34" s="47"/>
      <c r="F34" s="31">
        <v>245946.63</v>
      </c>
    </row>
    <row r="35" spans="1:8" ht="15.75" x14ac:dyDescent="0.25">
      <c r="A35" s="46" t="s">
        <v>22</v>
      </c>
      <c r="B35" s="47"/>
      <c r="C35" s="47"/>
      <c r="D35" s="47"/>
      <c r="E35" s="47"/>
      <c r="F35" s="31">
        <v>242648.27</v>
      </c>
    </row>
    <row r="36" spans="1:8" ht="15.75" x14ac:dyDescent="0.25">
      <c r="A36" s="33" t="s">
        <v>37</v>
      </c>
      <c r="B36" s="33"/>
      <c r="C36" s="33"/>
      <c r="D36" s="33"/>
      <c r="E36" s="33"/>
      <c r="F36" s="14">
        <f>F32+F33</f>
        <v>3704333.7399999998</v>
      </c>
    </row>
    <row r="37" spans="1:8" ht="15.75" x14ac:dyDescent="0.25">
      <c r="A37" s="36" t="s">
        <v>23</v>
      </c>
      <c r="B37" s="36"/>
      <c r="C37" s="36"/>
      <c r="D37" s="36"/>
      <c r="E37" s="36"/>
      <c r="F37" s="32">
        <f>E17</f>
        <v>3415425.7</v>
      </c>
    </row>
    <row r="38" spans="1:8" ht="15.75" x14ac:dyDescent="0.25">
      <c r="A38" s="36" t="s">
        <v>38</v>
      </c>
      <c r="B38" s="36"/>
      <c r="C38" s="36"/>
      <c r="D38" s="36"/>
      <c r="E38" s="36"/>
      <c r="F38" s="14">
        <f>F17</f>
        <v>3254015.77</v>
      </c>
      <c r="H38" s="15"/>
    </row>
    <row r="39" spans="1:8" ht="15.75" x14ac:dyDescent="0.25">
      <c r="A39" s="33" t="s">
        <v>24</v>
      </c>
      <c r="B39" s="33"/>
      <c r="C39" s="33"/>
      <c r="D39" s="33"/>
      <c r="E39" s="33"/>
      <c r="F39" s="14">
        <f>F28+F37-F36</f>
        <v>1489227.4600000004</v>
      </c>
      <c r="H39" s="10"/>
    </row>
    <row r="41" spans="1:8" x14ac:dyDescent="0.2">
      <c r="A41" s="1" t="s">
        <v>39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Гвард.46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2013-07-29T11:22:06Z</cp:lastPrinted>
  <dcterms:created xsi:type="dcterms:W3CDTF">2013-05-24T06:42:00Z</dcterms:created>
  <dcterms:modified xsi:type="dcterms:W3CDTF">2019-03-06T05:04:58Z</dcterms:modified>
</cp:coreProperties>
</file>